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0245" windowHeight="8040" firstSheet="1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K113" i="2" s="1"/>
  <c r="L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<sst xmlns="http://schemas.openxmlformats.org/spreadsheetml/2006/main" count="605" uniqueCount="182">
  <si>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</si>
  <si>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</si>
  <si>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</si>
  <si>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</si>
  <si>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</si>
  <si>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</si>
  <si>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</si>
  <si>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</si>
  <si>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</si>
  <si>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</si>
  <si>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</si>
  <si>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</si>
  <si>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</si>
  <si>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</si>
  <si>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</si>
  <si>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</si>
  <si>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</si>
  <si>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</si>
  <si>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</si>
  <si>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</si>
  <si>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</si>
  <si>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</si>
  <si>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</si>
  <si>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</si>
  <si>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</si>
  <si>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</si>
  <si>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</si>
  <si>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</si>
  <si>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</si>
  <si>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</si>
  <si>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</si>
  <si>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</si>
  <si>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</si>
  <si>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</si>
  <si>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</si>
  <si>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</si>
  <si>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</si>
  <si>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</si>
  <si>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</si>
  <si>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</si>
  <si>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</si>
  <si>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</si>
  <si>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</si>
  <si>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</si>
  <si>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</si>
  <si>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</si>
  <si>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</si>
  <si>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</si>
  <si>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</si>
  <si>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</si>
  <si>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</si>
  <si>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</si>
  <si>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</si>
  <si>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</si>
  <si>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</si>
  <si>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</si>
  <si>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</si>
  <si>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</si>
  <si>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</si>
  <si>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</si>
  <si>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</si>
  <si>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</si>
  <si>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</si>
  <si>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</si>
  <si>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</si>
  <si>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</si>
  <si>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</si>
  <si>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</si>
  <si>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</si>
  <si>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</si>
  <si>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</si>
  <si>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</si>
  <si>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</si>
  <si>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</si>
  <si>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</si>
  <si>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</si>
  <si>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</si>
  <si>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</si>
  <si>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</si>
  <si>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</si>
  <si>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</si>
  <si>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</si>
  <si>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</si>
  <si>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</si>
  <si>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</si>
  <si>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</si>
  <si>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</si>
  <si>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</si>
  <si>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</si>
  <si>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</si>
  <si>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</si>
  <si>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</si>
  <si>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</si>
  <si>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</si>
  <si>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</si>
  <si>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</si>
  <si>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</si>
  <si>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</si>
  <si>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</si>
  <si>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</si>
  <si>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</si>
  <si>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</si>
  <si>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</si>
  <si>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</si>
  <si>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</si>
  <si>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</si>
  <si>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</si>
  <si>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</si>
  <si>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</si>
  <si>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</si>
  <si>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</si>
  <si>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</si>
  <si>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</si>
  <si>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</si>
  <si>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</si>
  <si>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</si>
  <si>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</si>
  <si>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</si>
  <si>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</si>
  <si>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</si>
  <si>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</si>
  <si>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</si>
  <si>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</si>
  <si>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</si>
  <si>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</si>
  <si>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</si>
  <si>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</si>
  <si>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</si>
  <si>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</si>
  <si>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</si>
  <si>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</si>
  <si>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</si>
  <si>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</si>
  <si>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</si>
  <si>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</si>
  <si>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</si>
  <si>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</si>
  <si>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</si>
  <si>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</si>
  <si>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</si>
  <si>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</si>
  <si>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</si>
  <si>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</si>
  <si>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 xml:space="preserve">Nguyên lý - Chi tiết máy </t>
  </si>
  <si>
    <t>PLC</t>
  </si>
  <si>
    <t>TT PLC</t>
  </si>
  <si>
    <t>Dung sai - Kỹ thuật đo</t>
  </si>
  <si>
    <t>TT Trang bị điện</t>
  </si>
  <si>
    <t>Điện tử công suất</t>
  </si>
  <si>
    <t>Kỹ thuật Điều khiển tự động</t>
  </si>
  <si>
    <t>Anh văn chuyên ngành</t>
  </si>
  <si>
    <t>Vi xử lý</t>
  </si>
  <si>
    <t>TT Vi xử lý</t>
  </si>
  <si>
    <t xml:space="preserve">TT Cơ điện tử </t>
  </si>
  <si>
    <t>TT Kỹ thuật Điều khiển tự động</t>
  </si>
  <si>
    <t>Kỹ thuật Cơ điện tử</t>
  </si>
  <si>
    <t xml:space="preserve">Công nghệ Chế tạo máy </t>
  </si>
  <si>
    <t>Công nghệ CAD/CAM</t>
  </si>
  <si>
    <t>TT Tiện - Phay</t>
  </si>
  <si>
    <t xml:space="preserve">Truyền động Thuỷ lực và Khí nén </t>
  </si>
  <si>
    <t>TT Sửa chữa cơ khí</t>
  </si>
  <si>
    <t>Số tín chỉ</t>
  </si>
  <si>
    <t>Giáo dục thể chất</t>
  </si>
  <si>
    <t>2(0,2,2)</t>
  </si>
  <si>
    <t>6(6,0,12)</t>
  </si>
  <si>
    <t>2(2,0,4)</t>
  </si>
  <si>
    <t>3(3,0,6)</t>
  </si>
  <si>
    <t>LLCT101</t>
  </si>
  <si>
    <t>LLCT105</t>
  </si>
  <si>
    <t>1(1,0,2)</t>
  </si>
  <si>
    <t>1(0,1,1)</t>
  </si>
  <si>
    <t>4(4,0,8)</t>
  </si>
  <si>
    <t>LLCT306</t>
  </si>
  <si>
    <t>LLCT302</t>
  </si>
  <si>
    <t>Môn lý thuyết 3 TC (3,0,6)</t>
  </si>
  <si>
    <t>Môn thực hành 4 TC (0,4,2)</t>
  </si>
  <si>
    <t>Đồ án môn học: 1TC (0,1,0)</t>
  </si>
  <si>
    <t>Thực tập tốt nghiệp 6TC (0,6,0)</t>
  </si>
  <si>
    <t>2(0,2,1)</t>
  </si>
  <si>
    <t>1(0,1,0)</t>
  </si>
  <si>
    <t>6(0,6,0)</t>
  </si>
  <si>
    <t>3(0,3,2)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</si>
</sst>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vertical="center" wrapText="1"/>
    </xf>
    <xf numFmtId="0" fontId="16" fillId="0" borderId="0" xfId="0" applyFont="1"/>
    <xf numFmtId="0" fontId="2" fillId="0" borderId="10" xfId="0" applyFont="1" applyBorder="1" applyAlignment="1">
      <alignment horizontal="center" vertical="center" wrapText="1"/>
    </xf>
    <xf numFmtId="0" fontId="16" fillId="0" borderId="15" xfId="0" applyFont="1" applyBorder="1"/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2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2" t="s">
        <v>66</v>
      </c>
      <c r="B1" s="92"/>
      <c r="C1" s="92"/>
      <c r="D1" s="92"/>
      <c r="E1" s="92"/>
      <c r="F1" s="92"/>
      <c r="G1" s="92"/>
      <c r="H1" s="92"/>
    </row>
    <row r="2" spans="1:13" ht="15.75" thickBot="1" x14ac:dyDescent="0.3">
      <c r="A2" s="93" t="s">
        <v>24</v>
      </c>
      <c r="B2" s="93"/>
      <c r="C2" s="93"/>
      <c r="D2" s="93"/>
      <c r="E2" s="93"/>
      <c r="F2" s="93"/>
      <c r="G2" s="93"/>
      <c r="H2" s="93"/>
    </row>
    <row r="3" spans="1:13" ht="19.5" thickBot="1" x14ac:dyDescent="0.3">
      <c r="A3" s="109" t="s">
        <v>0</v>
      </c>
      <c r="B3" s="109" t="s">
        <v>1</v>
      </c>
      <c r="C3" s="112" t="s">
        <v>2</v>
      </c>
      <c r="D3" s="113"/>
      <c r="E3" s="113"/>
      <c r="F3" s="113"/>
      <c r="G3" s="113"/>
      <c r="H3" s="114"/>
    </row>
    <row r="4" spans="1:13" ht="19.5" thickBot="1" x14ac:dyDescent="0.3">
      <c r="A4" s="110"/>
      <c r="B4" s="110"/>
      <c r="C4" s="8" t="s">
        <v>3</v>
      </c>
      <c r="D4" s="104" t="s">
        <v>5</v>
      </c>
      <c r="E4" s="105"/>
      <c r="F4" s="105"/>
      <c r="G4" s="106"/>
      <c r="H4" s="101" t="s">
        <v>6</v>
      </c>
    </row>
    <row r="5" spans="1:13" ht="18.75" x14ac:dyDescent="0.25">
      <c r="A5" s="110"/>
      <c r="B5" s="110"/>
      <c r="C5" s="8" t="s">
        <v>4</v>
      </c>
      <c r="D5" s="107" t="s">
        <v>3</v>
      </c>
      <c r="E5" s="8" t="s">
        <v>7</v>
      </c>
      <c r="F5" s="101" t="s">
        <v>9</v>
      </c>
      <c r="G5" s="101" t="s">
        <v>10</v>
      </c>
      <c r="H5" s="102"/>
    </row>
    <row r="6" spans="1:13" ht="19.5" thickBot="1" x14ac:dyDescent="0.3">
      <c r="A6" s="111"/>
      <c r="B6" s="111"/>
      <c r="C6" s="9"/>
      <c r="D6" s="108"/>
      <c r="E6" s="10" t="s">
        <v>8</v>
      </c>
      <c r="F6" s="103"/>
      <c r="G6" s="103"/>
      <c r="H6" s="103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4" t="s">
        <v>25</v>
      </c>
      <c r="B55" s="94"/>
      <c r="C55" s="94"/>
      <c r="D55" s="94"/>
      <c r="E55" s="94"/>
      <c r="F55" s="94"/>
      <c r="G55" s="94"/>
      <c r="H55" s="94"/>
    </row>
    <row r="56" spans="1:15" ht="18.75" x14ac:dyDescent="0.25">
      <c r="A56" s="33" t="s">
        <v>26</v>
      </c>
      <c r="B56" s="34"/>
      <c r="C56" s="95" t="s">
        <v>2</v>
      </c>
      <c r="D56" s="96"/>
      <c r="E56" s="96"/>
      <c r="F56" s="96"/>
      <c r="G56" s="96"/>
      <c r="H56" s="97"/>
    </row>
    <row r="57" spans="1:15" ht="19.5" thickBot="1" x14ac:dyDescent="0.3">
      <c r="A57" s="35" t="s">
        <v>27</v>
      </c>
      <c r="B57" s="36" t="s">
        <v>29</v>
      </c>
      <c r="C57" s="98"/>
      <c r="D57" s="99"/>
      <c r="E57" s="99"/>
      <c r="F57" s="99"/>
      <c r="G57" s="99"/>
      <c r="H57" s="100"/>
    </row>
    <row r="58" spans="1:15" ht="19.5" thickBot="1" x14ac:dyDescent="0.3">
      <c r="A58" s="35" t="s">
        <v>28</v>
      </c>
      <c r="B58" s="36" t="s">
        <v>30</v>
      </c>
      <c r="C58" s="101" t="s">
        <v>31</v>
      </c>
      <c r="D58" s="104" t="s">
        <v>5</v>
      </c>
      <c r="E58" s="105"/>
      <c r="F58" s="105"/>
      <c r="G58" s="106"/>
      <c r="H58" s="101" t="s">
        <v>32</v>
      </c>
    </row>
    <row r="59" spans="1:15" ht="18.75" x14ac:dyDescent="0.25">
      <c r="A59" s="37"/>
      <c r="B59" s="36"/>
      <c r="C59" s="102"/>
      <c r="D59" s="107" t="s">
        <v>3</v>
      </c>
      <c r="E59" s="101" t="s">
        <v>33</v>
      </c>
      <c r="F59" s="8" t="s">
        <v>34</v>
      </c>
      <c r="G59" s="101" t="s">
        <v>10</v>
      </c>
      <c r="H59" s="102"/>
    </row>
    <row r="60" spans="1:15" ht="19.5" thickBot="1" x14ac:dyDescent="0.3">
      <c r="A60" s="38"/>
      <c r="B60" s="9"/>
      <c r="C60" s="103"/>
      <c r="D60" s="108"/>
      <c r="E60" s="103"/>
      <c r="F60" s="10" t="s">
        <v>35</v>
      </c>
      <c r="G60" s="103"/>
      <c r="H60" s="103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5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6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28" zoomScale="70" zoomScaleNormal="70" zoomScalePageLayoutView="85" workbookViewId="0">
      <selection activeCell="J32" sqref="J3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5" t="s">
        <v>113</v>
      </c>
      <c r="I2" s="125"/>
      <c r="J2" s="82"/>
    </row>
    <row r="3" spans="2:15" ht="87" customHeight="1" x14ac:dyDescent="0.25">
      <c r="G3" s="117" t="s">
        <v>67</v>
      </c>
      <c r="H3" s="117" t="s">
        <v>107</v>
      </c>
      <c r="I3" s="117" t="s">
        <v>108</v>
      </c>
      <c r="J3" s="117" t="s">
        <v>161</v>
      </c>
      <c r="K3" s="117" t="s">
        <v>161</v>
      </c>
      <c r="L3" s="117" t="s">
        <v>161</v>
      </c>
      <c r="M3" s="117" t="s">
        <v>109</v>
      </c>
      <c r="N3" s="117" t="s">
        <v>68</v>
      </c>
    </row>
    <row r="4" spans="2:15" ht="9" customHeight="1" thickBot="1" x14ac:dyDescent="0.3">
      <c r="G4" s="118"/>
      <c r="H4" s="118" t="s">
        <v>28</v>
      </c>
      <c r="I4" s="118"/>
      <c r="J4" s="118"/>
      <c r="K4" s="118"/>
      <c r="L4" s="118"/>
      <c r="M4" s="118"/>
      <c r="N4" s="118"/>
    </row>
    <row r="5" spans="2:15" ht="19.5" thickBot="1" x14ac:dyDescent="0.3">
      <c r="G5" s="119" t="s">
        <v>114</v>
      </c>
      <c r="H5" s="120"/>
      <c r="I5" s="121"/>
      <c r="J5" s="83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9" t="s">
        <v>110</v>
      </c>
      <c r="H6" s="120"/>
      <c r="I6" s="121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9" t="s">
        <v>167</v>
      </c>
      <c r="I7" s="59" t="s">
        <v>13</v>
      </c>
      <c r="J7" s="60" t="s">
        <v>164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162</v>
      </c>
      <c r="J8" s="4" t="s">
        <v>178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2" t="s">
        <v>42</v>
      </c>
      <c r="J9" s="4" t="s">
        <v>165</v>
      </c>
      <c r="K9" s="73">
        <v>2</v>
      </c>
      <c r="L9" s="57">
        <f>IF(K9=0,"",VALUE(LEFT(K9,1)))</f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2" t="s">
        <v>136</v>
      </c>
      <c r="J10" s="4" t="s">
        <v>178</v>
      </c>
      <c r="K10" s="73">
        <v>2</v>
      </c>
      <c r="L10" s="57">
        <f>IF(K10=0,"",VALUE(LEFT(K10,1)))</f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138</v>
      </c>
      <c r="J11" s="4" t="s">
        <v>165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3" t="s">
        <v>39</v>
      </c>
      <c r="J12" s="4" t="s">
        <v>165</v>
      </c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>IF(K13=0,"",VALUE(LEFT(K13,1)))</f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>IF(K14=0,"",VALUE(LEFT(K14,1)))</f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9" t="s">
        <v>111</v>
      </c>
      <c r="H18" s="120"/>
      <c r="I18" s="121"/>
      <c r="J18" s="83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9" t="s">
        <v>69</v>
      </c>
      <c r="H23" s="120"/>
      <c r="I23" s="121"/>
      <c r="J23" s="83"/>
      <c r="K23" s="6">
        <f>L23</f>
        <v>19</v>
      </c>
      <c r="L23" s="6">
        <f>SUM(L25:L40)</f>
        <v>19</v>
      </c>
      <c r="M23" s="6"/>
      <c r="N23" s="40">
        <v>19</v>
      </c>
      <c r="O23" t="s">
        <v>116</v>
      </c>
    </row>
    <row r="24" spans="4:15" ht="19.5" thickBot="1" x14ac:dyDescent="0.3">
      <c r="G24" s="119" t="s">
        <v>110</v>
      </c>
      <c r="H24" s="120"/>
      <c r="I24" s="121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3" t="s">
        <v>38</v>
      </c>
      <c r="J25" s="4" t="s">
        <v>166</v>
      </c>
      <c r="K25" s="66">
        <v>3</v>
      </c>
      <c r="L25" s="57">
        <f>IF(K25=0,"",VALUE(LEFT(K25,1)))</f>
        <v>3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5" t="s">
        <v>137</v>
      </c>
      <c r="J26" s="4" t="s">
        <v>178</v>
      </c>
      <c r="K26" s="1">
        <v>2</v>
      </c>
      <c r="L26" s="57">
        <f t="shared" ref="L26:L40" si="3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72" t="s">
        <v>141</v>
      </c>
      <c r="J27" s="4" t="s">
        <v>165</v>
      </c>
      <c r="K27" s="73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 t="s">
        <v>144</v>
      </c>
      <c r="J28" s="4" t="s">
        <v>165</v>
      </c>
      <c r="K28" s="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2" t="s">
        <v>142</v>
      </c>
      <c r="J29" s="4" t="s">
        <v>178</v>
      </c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3" t="s">
        <v>147</v>
      </c>
      <c r="J30" s="4" t="s">
        <v>178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 t="s">
        <v>148</v>
      </c>
      <c r="J31" s="4" t="s">
        <v>165</v>
      </c>
      <c r="K31" s="4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 t="s">
        <v>139</v>
      </c>
      <c r="J32" s="4" t="s">
        <v>178</v>
      </c>
      <c r="K32" s="4">
        <v>2</v>
      </c>
      <c r="L32" s="57">
        <f t="shared" si="3"/>
        <v>2</v>
      </c>
      <c r="M32" s="1"/>
      <c r="N32" s="1"/>
    </row>
    <row r="33" spans="5:16" ht="33.75" thickBot="1" x14ac:dyDescent="0.3">
      <c r="G33" s="5">
        <v>9</v>
      </c>
      <c r="H33" s="4" t="str">
        <f t="shared" si="2"/>
        <v/>
      </c>
      <c r="I33" s="74" t="s">
        <v>159</v>
      </c>
      <c r="J33" s="4" t="s">
        <v>165</v>
      </c>
      <c r="K33" s="4">
        <v>2</v>
      </c>
      <c r="L33" s="57">
        <f t="shared" si="3"/>
        <v>2</v>
      </c>
      <c r="M33" s="1"/>
      <c r="N33" s="1"/>
    </row>
    <row r="34" spans="5:16" ht="19.5" thickBot="1" x14ac:dyDescent="0.3">
      <c r="G34" s="5">
        <v>10</v>
      </c>
      <c r="H34" s="1"/>
      <c r="I34" s="74"/>
      <c r="J34" s="85"/>
      <c r="K34" s="4"/>
      <c r="L34" s="57" t="str">
        <f t="shared" si="3"/>
        <v/>
      </c>
      <c r="M34" s="1"/>
      <c r="N34" s="1"/>
    </row>
    <row r="35" spans="5:16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6" ht="19.5" thickBot="1" x14ac:dyDescent="0.3">
      <c r="G36" s="119" t="s">
        <v>111</v>
      </c>
      <c r="H36" s="120"/>
      <c r="I36" s="121"/>
      <c r="J36" s="83"/>
      <c r="K36" s="6"/>
      <c r="L36" s="41"/>
      <c r="M36" s="1"/>
      <c r="N36" s="1"/>
    </row>
    <row r="37" spans="5:16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6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6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6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6" ht="19.5" thickBot="1" x14ac:dyDescent="0.3">
      <c r="E41" s="53"/>
      <c r="G41" s="119" t="s">
        <v>70</v>
      </c>
      <c r="H41" s="120"/>
      <c r="I41" s="121"/>
      <c r="J41" s="83"/>
      <c r="K41" s="6">
        <f>L41</f>
        <v>20</v>
      </c>
      <c r="L41" s="6">
        <f>SUM(L43:L58)</f>
        <v>20</v>
      </c>
      <c r="M41" s="6"/>
      <c r="N41" s="40">
        <v>20</v>
      </c>
      <c r="O41" t="s">
        <v>116</v>
      </c>
    </row>
    <row r="42" spans="5:16" ht="19.5" thickBot="1" x14ac:dyDescent="0.3">
      <c r="E42" s="53"/>
      <c r="G42" s="119" t="s">
        <v>110</v>
      </c>
      <c r="H42" s="126"/>
      <c r="I42" s="121"/>
      <c r="J42" s="83"/>
      <c r="K42" s="6"/>
      <c r="L42" s="41"/>
      <c r="M42" s="1"/>
      <c r="N42" s="1"/>
    </row>
    <row r="43" spans="5:16" ht="19.5" thickBot="1" x14ac:dyDescent="0.3">
      <c r="E43" s="53"/>
      <c r="G43" s="90">
        <v>1</v>
      </c>
      <c r="H43" s="91" t="s">
        <v>168</v>
      </c>
      <c r="I43" s="84" t="s">
        <v>14</v>
      </c>
      <c r="J43" s="4" t="s">
        <v>165</v>
      </c>
      <c r="K43" s="60">
        <v>2</v>
      </c>
      <c r="L43" s="57">
        <f>IF(K43=0,"",VALUE(LEFT(K43,1)))</f>
        <v>2</v>
      </c>
      <c r="M43" s="41"/>
      <c r="N43" s="41"/>
    </row>
    <row r="44" spans="5:16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118</v>
      </c>
      <c r="J44" s="60" t="s">
        <v>179</v>
      </c>
      <c r="K44" s="60">
        <v>1</v>
      </c>
      <c r="L44" s="57">
        <f t="shared" ref="L44:L58" si="6">IF(K44=0,"",VALUE(LEFT(K44,1)))</f>
        <v>1</v>
      </c>
      <c r="M44" s="1"/>
      <c r="N44" s="1"/>
    </row>
    <row r="45" spans="5:16" ht="19.5" thickBot="1" x14ac:dyDescent="0.3">
      <c r="E45" s="53"/>
      <c r="G45" s="5">
        <v>3</v>
      </c>
      <c r="H45" s="4" t="str">
        <f t="shared" si="5"/>
        <v/>
      </c>
      <c r="I45" s="43" t="s">
        <v>143</v>
      </c>
      <c r="J45" s="4" t="s">
        <v>166</v>
      </c>
      <c r="K45" s="1">
        <v>3</v>
      </c>
      <c r="L45" s="57">
        <f t="shared" si="6"/>
        <v>3</v>
      </c>
      <c r="M45" s="1"/>
      <c r="N45" s="1"/>
    </row>
    <row r="46" spans="5:16" ht="19.5" thickBot="1" x14ac:dyDescent="0.3">
      <c r="G46" s="5">
        <v>4</v>
      </c>
      <c r="H46" s="4" t="str">
        <f t="shared" si="5"/>
        <v/>
      </c>
      <c r="I46" s="3" t="s">
        <v>150</v>
      </c>
      <c r="J46" s="4" t="s">
        <v>165</v>
      </c>
      <c r="K46" s="4">
        <v>2</v>
      </c>
      <c r="L46" s="57">
        <f t="shared" si="6"/>
        <v>2</v>
      </c>
      <c r="M46" s="1"/>
      <c r="N46" s="1"/>
    </row>
    <row r="47" spans="5:16" ht="33.75" thickBot="1" x14ac:dyDescent="0.3">
      <c r="G47" s="5">
        <v>5</v>
      </c>
      <c r="H47" s="4" t="str">
        <f t="shared" si="5"/>
        <v/>
      </c>
      <c r="I47" s="3" t="s">
        <v>151</v>
      </c>
      <c r="J47" s="4" t="s">
        <v>165</v>
      </c>
      <c r="K47" s="4">
        <v>2</v>
      </c>
      <c r="L47" s="57">
        <f t="shared" si="6"/>
        <v>2</v>
      </c>
      <c r="M47" s="1"/>
      <c r="N47" s="1"/>
      <c r="P47" s="127" t="s">
        <v>174</v>
      </c>
    </row>
    <row r="48" spans="5:16" ht="33.75" thickBot="1" x14ac:dyDescent="0.3">
      <c r="G48" s="5">
        <v>6</v>
      </c>
      <c r="H48" s="4" t="str">
        <f t="shared" si="5"/>
        <v/>
      </c>
      <c r="I48" s="42" t="s">
        <v>152</v>
      </c>
      <c r="J48" s="4" t="s">
        <v>178</v>
      </c>
      <c r="K48" s="4">
        <v>2</v>
      </c>
      <c r="L48" s="57">
        <f t="shared" si="6"/>
        <v>2</v>
      </c>
      <c r="M48" s="1"/>
      <c r="N48" s="1"/>
      <c r="P48" s="127" t="s">
        <v>175</v>
      </c>
    </row>
    <row r="49" spans="5:16" ht="50.25" thickBot="1" x14ac:dyDescent="0.3">
      <c r="G49" s="5">
        <v>7</v>
      </c>
      <c r="H49" s="4" t="str">
        <f t="shared" si="5"/>
        <v/>
      </c>
      <c r="I49" s="3" t="s">
        <v>145</v>
      </c>
      <c r="J49" s="4" t="s">
        <v>178</v>
      </c>
      <c r="K49" s="4">
        <v>2</v>
      </c>
      <c r="L49" s="57">
        <f t="shared" si="6"/>
        <v>2</v>
      </c>
      <c r="M49" s="1"/>
      <c r="N49" s="1"/>
      <c r="P49" s="127" t="s">
        <v>176</v>
      </c>
    </row>
    <row r="50" spans="5:16" ht="50.25" thickBot="1" x14ac:dyDescent="0.3">
      <c r="G50" s="5">
        <v>8</v>
      </c>
      <c r="H50" s="4" t="str">
        <f t="shared" si="5"/>
        <v/>
      </c>
      <c r="I50" s="42" t="s">
        <v>146</v>
      </c>
      <c r="J50" s="4" t="s">
        <v>165</v>
      </c>
      <c r="K50" s="4">
        <v>2</v>
      </c>
      <c r="L50" s="57">
        <f t="shared" si="6"/>
        <v>2</v>
      </c>
      <c r="M50" s="1"/>
      <c r="N50" s="1"/>
      <c r="P50" s="127" t="s">
        <v>177</v>
      </c>
    </row>
    <row r="51" spans="5:16" ht="19.5" thickBot="1" x14ac:dyDescent="0.3">
      <c r="G51" s="5">
        <v>9</v>
      </c>
      <c r="H51" s="4" t="str">
        <f t="shared" si="5"/>
        <v/>
      </c>
      <c r="I51" s="42"/>
      <c r="J51" s="3"/>
      <c r="K51" s="4"/>
      <c r="L51" s="57" t="str">
        <f t="shared" si="6"/>
        <v/>
      </c>
      <c r="M51" s="1"/>
      <c r="N51" s="1"/>
    </row>
    <row r="52" spans="5:16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6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6" ht="19.5" thickBot="1" x14ac:dyDescent="0.3">
      <c r="G54" s="119" t="s">
        <v>111</v>
      </c>
      <c r="H54" s="120"/>
      <c r="I54" s="121"/>
      <c r="J54" s="83"/>
      <c r="K54" s="6"/>
      <c r="L54" s="41"/>
      <c r="M54" s="1"/>
      <c r="N54" s="1"/>
    </row>
    <row r="55" spans="5:16" ht="19.5" thickBot="1" x14ac:dyDescent="0.3">
      <c r="G55" s="5">
        <v>1</v>
      </c>
      <c r="H55" s="4" t="str">
        <f t="shared" ref="H55" si="7">CONCATENATE(B55,C55,D55,E55,F55)</f>
        <v/>
      </c>
      <c r="I55" s="3" t="s">
        <v>156</v>
      </c>
      <c r="J55" s="4" t="s">
        <v>165</v>
      </c>
      <c r="K55" s="4">
        <v>2</v>
      </c>
      <c r="L55" s="57">
        <f t="shared" si="6"/>
        <v>2</v>
      </c>
      <c r="M55" s="1"/>
      <c r="N55" s="1"/>
    </row>
    <row r="56" spans="5:16" ht="19.5" thickBot="1" x14ac:dyDescent="0.3">
      <c r="G56" s="5">
        <v>2</v>
      </c>
      <c r="H56" s="4"/>
      <c r="I56" s="3" t="s">
        <v>157</v>
      </c>
      <c r="J56" s="4" t="s">
        <v>165</v>
      </c>
      <c r="K56" s="4">
        <v>2</v>
      </c>
      <c r="L56" s="57">
        <f t="shared" si="6"/>
        <v>2</v>
      </c>
      <c r="M56" s="1"/>
      <c r="N56" s="1"/>
    </row>
    <row r="57" spans="5:16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6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6" ht="19.5" thickBot="1" x14ac:dyDescent="0.3">
      <c r="E59" s="53"/>
      <c r="G59" s="119" t="s">
        <v>71</v>
      </c>
      <c r="H59" s="120"/>
      <c r="I59" s="121"/>
      <c r="J59" s="83"/>
      <c r="K59" s="6">
        <f>L59</f>
        <v>20</v>
      </c>
      <c r="L59" s="6">
        <f>SUM(L61:L76)</f>
        <v>20</v>
      </c>
      <c r="M59" s="6"/>
      <c r="N59" s="40">
        <v>20</v>
      </c>
      <c r="O59" t="s">
        <v>116</v>
      </c>
    </row>
    <row r="60" spans="5:16" ht="19.5" thickBot="1" x14ac:dyDescent="0.3">
      <c r="G60" s="119" t="s">
        <v>110</v>
      </c>
      <c r="H60" s="120"/>
      <c r="I60" s="121"/>
      <c r="J60" s="83"/>
      <c r="K60" s="6"/>
      <c r="L60" s="41"/>
      <c r="M60" s="1"/>
      <c r="N60" s="1"/>
    </row>
    <row r="61" spans="5:16" ht="19.5" thickBot="1" x14ac:dyDescent="0.3">
      <c r="G61" s="5">
        <v>1</v>
      </c>
      <c r="H61" s="4" t="str">
        <f>CONCATENATE(B61,C61,D61,E61,F61)</f>
        <v/>
      </c>
      <c r="I61" s="43" t="s">
        <v>155</v>
      </c>
      <c r="J61" s="4" t="s">
        <v>166</v>
      </c>
      <c r="K61" s="1">
        <v>3</v>
      </c>
      <c r="L61" s="57">
        <f>IF(K61=0,"",VALUE(LEFT(K61,1)))</f>
        <v>3</v>
      </c>
      <c r="M61" s="41"/>
      <c r="N61" s="41"/>
    </row>
    <row r="62" spans="5:16" ht="19.5" thickBot="1" x14ac:dyDescent="0.3">
      <c r="G62" s="5">
        <v>2</v>
      </c>
      <c r="H62" s="4" t="str">
        <f t="shared" ref="H62:H69" si="8">CONCATENATE(B62,C62,D62,E62,F62)</f>
        <v/>
      </c>
      <c r="I62" s="43" t="s">
        <v>153</v>
      </c>
      <c r="J62" s="4" t="s">
        <v>178</v>
      </c>
      <c r="K62" s="1">
        <v>2</v>
      </c>
      <c r="L62" s="57">
        <f t="shared" ref="L62:L76" si="9">IF(K62=0,"",VALUE(LEFT(K62,1)))</f>
        <v>2</v>
      </c>
      <c r="M62" s="1"/>
      <c r="N62" s="1"/>
    </row>
    <row r="63" spans="5:16" ht="38.25" thickBot="1" x14ac:dyDescent="0.3">
      <c r="G63" s="5">
        <v>3</v>
      </c>
      <c r="H63" s="4" t="str">
        <f t="shared" si="8"/>
        <v/>
      </c>
      <c r="I63" s="3" t="s">
        <v>149</v>
      </c>
      <c r="J63" s="4" t="s">
        <v>165</v>
      </c>
      <c r="K63" s="4">
        <v>2</v>
      </c>
      <c r="L63" s="57">
        <f t="shared" si="9"/>
        <v>2</v>
      </c>
      <c r="M63" s="1"/>
      <c r="N63" s="1"/>
    </row>
    <row r="64" spans="5:16" ht="38.25" thickBot="1" x14ac:dyDescent="0.3">
      <c r="G64" s="5">
        <v>4</v>
      </c>
      <c r="H64" s="4" t="str">
        <f t="shared" si="8"/>
        <v/>
      </c>
      <c r="I64" s="3" t="s">
        <v>154</v>
      </c>
      <c r="J64" s="4" t="s">
        <v>178</v>
      </c>
      <c r="K64" s="4">
        <v>2</v>
      </c>
      <c r="L64" s="57">
        <f t="shared" si="9"/>
        <v>2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119</v>
      </c>
      <c r="J70" s="60" t="s">
        <v>179</v>
      </c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62" t="s">
        <v>180</v>
      </c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19" t="s">
        <v>111</v>
      </c>
      <c r="H72" s="120"/>
      <c r="I72" s="121"/>
      <c r="J72" s="6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42" t="s">
        <v>160</v>
      </c>
      <c r="J73" s="4" t="s">
        <v>178</v>
      </c>
      <c r="K73" s="4">
        <v>2</v>
      </c>
      <c r="L73" s="57">
        <f t="shared" si="9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43" t="s">
        <v>158</v>
      </c>
      <c r="J74" s="4" t="s">
        <v>178</v>
      </c>
      <c r="K74" s="1">
        <v>2</v>
      </c>
      <c r="L74" s="57">
        <f t="shared" si="9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9" t="s">
        <v>72</v>
      </c>
      <c r="H77" s="120"/>
      <c r="I77" s="121"/>
      <c r="J77" s="83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9" t="s">
        <v>110</v>
      </c>
      <c r="H78" s="120"/>
      <c r="I78" s="121"/>
      <c r="J78" s="8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9" t="s">
        <v>111</v>
      </c>
      <c r="H90" s="120"/>
      <c r="I90" s="121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9" t="s">
        <v>73</v>
      </c>
      <c r="H95" s="120"/>
      <c r="I95" s="121"/>
      <c r="J95" s="83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9" t="s">
        <v>110</v>
      </c>
      <c r="H96" s="120"/>
      <c r="I96" s="121"/>
      <c r="J96" s="8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9" t="s">
        <v>111</v>
      </c>
      <c r="H108" s="120"/>
      <c r="I108" s="121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2" t="s">
        <v>112</v>
      </c>
      <c r="H113" s="123"/>
      <c r="I113" s="124"/>
      <c r="J113" s="87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3" zoomScale="70" zoomScaleNormal="70" zoomScalePageLayoutView="85" workbookViewId="0">
      <selection activeCell="T14" sqref="T1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5" t="s">
        <v>113</v>
      </c>
      <c r="I2" s="125"/>
      <c r="J2" s="82"/>
    </row>
    <row r="3" spans="2:15" ht="87" customHeight="1" x14ac:dyDescent="0.25">
      <c r="G3" s="117" t="s">
        <v>67</v>
      </c>
      <c r="H3" s="117" t="s">
        <v>107</v>
      </c>
      <c r="I3" s="117" t="s">
        <v>108</v>
      </c>
      <c r="J3" s="117" t="s">
        <v>161</v>
      </c>
      <c r="K3" s="117" t="s">
        <v>161</v>
      </c>
      <c r="L3" s="117" t="s">
        <v>161</v>
      </c>
      <c r="M3" s="117" t="s">
        <v>109</v>
      </c>
      <c r="N3" s="117" t="s">
        <v>68</v>
      </c>
    </row>
    <row r="4" spans="2:15" ht="9" customHeight="1" thickBot="1" x14ac:dyDescent="0.3">
      <c r="G4" s="118"/>
      <c r="H4" s="118" t="s">
        <v>28</v>
      </c>
      <c r="I4" s="118"/>
      <c r="J4" s="118"/>
      <c r="K4" s="118"/>
      <c r="L4" s="118"/>
      <c r="M4" s="118"/>
      <c r="N4" s="118"/>
    </row>
    <row r="5" spans="2:15" ht="19.5" thickBot="1" x14ac:dyDescent="0.3">
      <c r="G5" s="119" t="s">
        <v>114</v>
      </c>
      <c r="H5" s="120"/>
      <c r="I5" s="121"/>
      <c r="J5" s="83"/>
      <c r="K5" s="6">
        <f>L5</f>
        <v>19</v>
      </c>
      <c r="L5" s="6">
        <f>SUM(L7:L22)</f>
        <v>19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9" t="s">
        <v>110</v>
      </c>
      <c r="H6" s="120"/>
      <c r="I6" s="121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5" t="s">
        <v>38</v>
      </c>
      <c r="J7" s="4" t="s">
        <v>166</v>
      </c>
      <c r="K7" s="76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138</v>
      </c>
      <c r="J8" s="4" t="s">
        <v>165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137</v>
      </c>
      <c r="J9" s="4" t="s">
        <v>178</v>
      </c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4" t="s">
        <v>165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136</v>
      </c>
      <c r="J11" s="4" t="s">
        <v>178</v>
      </c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7" t="s">
        <v>158</v>
      </c>
      <c r="J12" s="4" t="s">
        <v>178</v>
      </c>
      <c r="K12" s="7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139</v>
      </c>
      <c r="J13" s="4" t="s">
        <v>178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7" t="s">
        <v>39</v>
      </c>
      <c r="J14" s="4" t="s">
        <v>165</v>
      </c>
      <c r="K14" s="78">
        <v>2</v>
      </c>
      <c r="L14" s="57">
        <f t="shared" si="0"/>
        <v>2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 t="s">
        <v>146</v>
      </c>
      <c r="J15" s="4" t="s">
        <v>165</v>
      </c>
      <c r="K15" s="70">
        <v>2</v>
      </c>
      <c r="L15" s="57">
        <f t="shared" si="0"/>
        <v>2</v>
      </c>
      <c r="M15" s="1" t="s">
        <v>140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9" t="s">
        <v>111</v>
      </c>
      <c r="H18" s="120"/>
      <c r="I18" s="121"/>
      <c r="J18" s="83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9" t="s">
        <v>69</v>
      </c>
      <c r="H23" s="120"/>
      <c r="I23" s="121"/>
      <c r="J23" s="83"/>
      <c r="K23" s="6">
        <f>L23</f>
        <v>23</v>
      </c>
      <c r="L23" s="6">
        <f>SUM(L25:L40)</f>
        <v>23</v>
      </c>
      <c r="M23" s="6"/>
      <c r="N23" s="40">
        <v>24</v>
      </c>
      <c r="O23" t="s">
        <v>116</v>
      </c>
    </row>
    <row r="24" spans="4:15" ht="19.5" thickBot="1" x14ac:dyDescent="0.3">
      <c r="G24" s="119" t="s">
        <v>110</v>
      </c>
      <c r="H24" s="120"/>
      <c r="I24" s="121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0" t="s">
        <v>169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60" t="s">
        <v>170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3"/>
      <c r="J28" s="88"/>
      <c r="K28" s="64"/>
      <c r="L28" s="57" t="str">
        <f t="shared" si="3"/>
        <v/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9" t="s">
        <v>143</v>
      </c>
      <c r="J29" s="4" t="s">
        <v>165</v>
      </c>
      <c r="K29" s="80">
        <v>2</v>
      </c>
      <c r="L29" s="57">
        <f t="shared" si="3"/>
        <v>2</v>
      </c>
      <c r="M29" s="1"/>
      <c r="N29" s="1"/>
    </row>
    <row r="30" spans="4:15" ht="38.25" thickBot="1" x14ac:dyDescent="0.3">
      <c r="E30" s="53"/>
      <c r="G30" s="5">
        <v>6</v>
      </c>
      <c r="H30" s="4" t="str">
        <f t="shared" si="2"/>
        <v/>
      </c>
      <c r="I30" s="42" t="s">
        <v>159</v>
      </c>
      <c r="J30" s="4" t="s">
        <v>165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 t="s">
        <v>147</v>
      </c>
      <c r="J31" s="4" t="s">
        <v>178</v>
      </c>
      <c r="K31" s="4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 t="s">
        <v>155</v>
      </c>
      <c r="J32" s="4" t="s">
        <v>165</v>
      </c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 t="s">
        <v>153</v>
      </c>
      <c r="J33" s="4" t="s">
        <v>178</v>
      </c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G34" s="5">
        <v>10</v>
      </c>
      <c r="H34" s="1"/>
      <c r="I34" s="59" t="s">
        <v>118</v>
      </c>
      <c r="J34" s="60" t="s">
        <v>179</v>
      </c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60" t="s">
        <v>180</v>
      </c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19" t="s">
        <v>111</v>
      </c>
      <c r="H36" s="120"/>
      <c r="I36" s="121"/>
      <c r="J36" s="83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7" t="s">
        <v>160</v>
      </c>
      <c r="J37" s="4" t="s">
        <v>178</v>
      </c>
      <c r="K37" s="78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19" t="s">
        <v>70</v>
      </c>
      <c r="H41" s="120"/>
      <c r="I41" s="121"/>
      <c r="J41" s="83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19" t="s">
        <v>110</v>
      </c>
      <c r="H42" s="120"/>
      <c r="I42" s="121"/>
      <c r="J42" s="83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19" t="s">
        <v>111</v>
      </c>
      <c r="H54" s="120"/>
      <c r="I54" s="121"/>
      <c r="J54" s="83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19" t="s">
        <v>71</v>
      </c>
      <c r="H59" s="120"/>
      <c r="I59" s="121"/>
      <c r="J59" s="83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19" t="s">
        <v>110</v>
      </c>
      <c r="H60" s="120"/>
      <c r="I60" s="121"/>
      <c r="J60" s="83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19" t="s">
        <v>111</v>
      </c>
      <c r="H72" s="120"/>
      <c r="I72" s="121"/>
      <c r="J72" s="8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9" t="s">
        <v>72</v>
      </c>
      <c r="H77" s="120"/>
      <c r="I77" s="121"/>
      <c r="J77" s="83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9" t="s">
        <v>110</v>
      </c>
      <c r="H78" s="120"/>
      <c r="I78" s="121"/>
      <c r="J78" s="8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9" t="s">
        <v>111</v>
      </c>
      <c r="H90" s="120"/>
      <c r="I90" s="121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9" t="s">
        <v>73</v>
      </c>
      <c r="H95" s="120"/>
      <c r="I95" s="121"/>
      <c r="J95" s="83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9" t="s">
        <v>110</v>
      </c>
      <c r="H96" s="120"/>
      <c r="I96" s="121"/>
      <c r="J96" s="8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9" t="s">
        <v>111</v>
      </c>
      <c r="H108" s="120"/>
      <c r="I108" s="121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2" t="s">
        <v>112</v>
      </c>
      <c r="H113" s="123"/>
      <c r="I113" s="124"/>
      <c r="J113" s="87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13" zoomScale="70" zoomScaleNormal="70" zoomScalePageLayoutView="85" workbookViewId="0">
      <selection activeCell="S34" sqref="S3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18" max="18" width="18.71093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5" t="s">
        <v>113</v>
      </c>
      <c r="I2" s="125"/>
      <c r="J2" s="82"/>
    </row>
    <row r="3" spans="2:15" ht="87" customHeight="1" x14ac:dyDescent="0.25">
      <c r="G3" s="117" t="s">
        <v>67</v>
      </c>
      <c r="H3" s="117" t="s">
        <v>107</v>
      </c>
      <c r="I3" s="117" t="s">
        <v>108</v>
      </c>
      <c r="J3" s="117" t="s">
        <v>161</v>
      </c>
      <c r="K3" s="117" t="s">
        <v>161</v>
      </c>
      <c r="L3" s="117" t="s">
        <v>161</v>
      </c>
      <c r="M3" s="117" t="s">
        <v>109</v>
      </c>
      <c r="N3" s="117" t="s">
        <v>68</v>
      </c>
    </row>
    <row r="4" spans="2:15" ht="9" customHeight="1" thickBot="1" x14ac:dyDescent="0.3">
      <c r="G4" s="118"/>
      <c r="H4" s="118" t="s">
        <v>28</v>
      </c>
      <c r="I4" s="118"/>
      <c r="J4" s="118"/>
      <c r="K4" s="118"/>
      <c r="L4" s="118"/>
      <c r="M4" s="118"/>
      <c r="N4" s="118"/>
    </row>
    <row r="5" spans="2:15" ht="19.5" thickBot="1" x14ac:dyDescent="0.3">
      <c r="G5" s="119" t="s">
        <v>114</v>
      </c>
      <c r="H5" s="120"/>
      <c r="I5" s="121"/>
      <c r="J5" s="83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9" t="s">
        <v>110</v>
      </c>
      <c r="H6" s="120"/>
      <c r="I6" s="121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38</v>
      </c>
      <c r="J7" s="73" t="s">
        <v>171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42</v>
      </c>
      <c r="J8" s="73" t="s">
        <v>171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136</v>
      </c>
      <c r="J9" s="73" t="s">
        <v>163</v>
      </c>
      <c r="K9" s="62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3" t="s">
        <v>138</v>
      </c>
      <c r="J10" s="4" t="s">
        <v>165</v>
      </c>
      <c r="K10" s="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3" t="s">
        <v>137</v>
      </c>
      <c r="J11" s="73" t="s">
        <v>163</v>
      </c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3" t="s">
        <v>39</v>
      </c>
      <c r="J12" s="4" t="s">
        <v>165</v>
      </c>
      <c r="K12" s="7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78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8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8" ht="19.5" thickBot="1" x14ac:dyDescent="0.3">
      <c r="G18" s="119" t="s">
        <v>111</v>
      </c>
      <c r="H18" s="120"/>
      <c r="I18" s="121"/>
      <c r="J18" s="83"/>
      <c r="K18" s="6"/>
      <c r="L18" s="41"/>
      <c r="M18" s="1"/>
      <c r="N18" s="1"/>
    </row>
    <row r="19" spans="4:18" ht="19.5" thickBot="1" x14ac:dyDescent="0.3">
      <c r="G19" s="5">
        <v>1</v>
      </c>
      <c r="H19" s="4" t="str">
        <f t="shared" ref="H19" si="1">CONCATENATE(B19,C19,D19,E19,F19)</f>
        <v/>
      </c>
      <c r="I19" s="59"/>
      <c r="J19" s="84"/>
      <c r="K19" s="60"/>
      <c r="L19" s="57" t="str">
        <f t="shared" si="0"/>
        <v/>
      </c>
      <c r="M19" s="1"/>
      <c r="N19" s="1"/>
    </row>
    <row r="20" spans="4:18" ht="19.5" thickBot="1" x14ac:dyDescent="0.3">
      <c r="G20" s="5">
        <v>2</v>
      </c>
      <c r="H20" s="4"/>
      <c r="I20" s="61"/>
      <c r="J20" s="86"/>
      <c r="K20" s="62"/>
      <c r="L20" s="57" t="str">
        <f t="shared" si="0"/>
        <v/>
      </c>
      <c r="M20" s="1"/>
      <c r="N20" s="1"/>
    </row>
    <row r="21" spans="4:18" ht="19.5" thickBot="1" x14ac:dyDescent="0.3">
      <c r="G21" s="5">
        <v>3</v>
      </c>
      <c r="H21" s="1"/>
      <c r="I21" s="61"/>
      <c r="J21" s="86"/>
      <c r="K21" s="62"/>
      <c r="L21" s="57" t="str">
        <f t="shared" si="0"/>
        <v/>
      </c>
      <c r="M21" s="1"/>
      <c r="N21" s="1"/>
    </row>
    <row r="22" spans="4:18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8" ht="19.5" thickBot="1" x14ac:dyDescent="0.3">
      <c r="G23" s="119" t="s">
        <v>69</v>
      </c>
      <c r="H23" s="120"/>
      <c r="I23" s="121"/>
      <c r="J23" s="83"/>
      <c r="K23" s="6">
        <f>L23</f>
        <v>17</v>
      </c>
      <c r="L23" s="6">
        <f>SUM(L25:L40)</f>
        <v>17</v>
      </c>
      <c r="M23" s="6"/>
      <c r="N23" s="40">
        <v>16</v>
      </c>
      <c r="O23" t="s">
        <v>116</v>
      </c>
    </row>
    <row r="24" spans="4:18" ht="19.5" thickBot="1" x14ac:dyDescent="0.3">
      <c r="G24" s="119" t="s">
        <v>110</v>
      </c>
      <c r="H24" s="120"/>
      <c r="I24" s="121"/>
      <c r="J24" s="83"/>
      <c r="K24" s="6"/>
      <c r="L24" s="41"/>
      <c r="M24" s="1"/>
      <c r="N24" s="1"/>
    </row>
    <row r="25" spans="4:18" ht="19.5" thickBot="1" x14ac:dyDescent="0.3">
      <c r="D25" s="53"/>
      <c r="E25" s="53"/>
      <c r="G25" s="5">
        <v>1</v>
      </c>
      <c r="H25" s="89" t="s">
        <v>173</v>
      </c>
      <c r="I25" s="59" t="s">
        <v>13</v>
      </c>
      <c r="J25" s="4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8" ht="19.5" thickBot="1" x14ac:dyDescent="0.3">
      <c r="E26" s="53"/>
      <c r="G26" s="5">
        <v>2</v>
      </c>
      <c r="H26" s="89" t="s">
        <v>172</v>
      </c>
      <c r="I26" s="61" t="s">
        <v>14</v>
      </c>
      <c r="J26" s="4" t="s">
        <v>169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8" ht="19.5" thickBot="1" x14ac:dyDescent="0.3">
      <c r="E27" s="53"/>
      <c r="G27" s="5">
        <v>3</v>
      </c>
      <c r="H27" s="4" t="str">
        <f t="shared" ref="H27:H33" si="3">CONCATENATE(B27,C27,D27,E27,F27)</f>
        <v/>
      </c>
      <c r="I27" s="61" t="s">
        <v>162</v>
      </c>
      <c r="J27" s="4" t="s">
        <v>170</v>
      </c>
      <c r="K27" s="62">
        <v>1</v>
      </c>
      <c r="L27" s="57">
        <f t="shared" si="2"/>
        <v>1</v>
      </c>
      <c r="M27" s="1"/>
      <c r="N27" s="1"/>
    </row>
    <row r="28" spans="4:18" ht="19.5" thickBot="1" x14ac:dyDescent="0.3">
      <c r="E28" s="53"/>
      <c r="G28" s="5">
        <v>4</v>
      </c>
      <c r="H28" s="4" t="str">
        <f t="shared" si="3"/>
        <v/>
      </c>
      <c r="I28" s="42" t="s">
        <v>143</v>
      </c>
      <c r="J28" s="4" t="s">
        <v>166</v>
      </c>
      <c r="K28" s="80">
        <v>3</v>
      </c>
      <c r="L28" s="57">
        <f t="shared" si="2"/>
        <v>3</v>
      </c>
      <c r="M28" s="1"/>
      <c r="N28" s="1"/>
    </row>
    <row r="29" spans="4:18" ht="19.5" thickBot="1" x14ac:dyDescent="0.3">
      <c r="E29" s="53"/>
      <c r="G29" s="5">
        <v>5</v>
      </c>
      <c r="H29" s="4" t="str">
        <f t="shared" si="3"/>
        <v/>
      </c>
      <c r="I29" s="61" t="s">
        <v>139</v>
      </c>
      <c r="J29" s="4" t="s">
        <v>178</v>
      </c>
      <c r="K29" s="62">
        <v>2</v>
      </c>
      <c r="L29" s="57">
        <f t="shared" si="2"/>
        <v>2</v>
      </c>
      <c r="M29" s="1"/>
      <c r="N29" s="1"/>
      <c r="R29" s="127"/>
    </row>
    <row r="30" spans="4:18" ht="38.25" thickBot="1" x14ac:dyDescent="0.3">
      <c r="E30" s="53"/>
      <c r="G30" s="5">
        <v>6</v>
      </c>
      <c r="H30" s="4" t="str">
        <f t="shared" si="3"/>
        <v/>
      </c>
      <c r="I30" s="3" t="s">
        <v>159</v>
      </c>
      <c r="J30" s="4" t="s">
        <v>165</v>
      </c>
      <c r="K30" s="81">
        <v>2</v>
      </c>
      <c r="L30" s="57">
        <f t="shared" si="2"/>
        <v>2</v>
      </c>
      <c r="M30" s="1"/>
      <c r="N30" s="1"/>
      <c r="R30" s="127"/>
    </row>
    <row r="31" spans="4:18" ht="19.5" thickBot="1" x14ac:dyDescent="0.3">
      <c r="E31" s="53"/>
      <c r="G31" s="5">
        <v>7</v>
      </c>
      <c r="H31" s="4" t="str">
        <f t="shared" si="3"/>
        <v/>
      </c>
      <c r="I31" s="43" t="s">
        <v>147</v>
      </c>
      <c r="J31" s="4" t="s">
        <v>178</v>
      </c>
      <c r="K31" s="1">
        <v>2</v>
      </c>
      <c r="L31" s="57">
        <f t="shared" si="2"/>
        <v>2</v>
      </c>
      <c r="M31" s="1"/>
      <c r="N31" s="1"/>
      <c r="R31" s="127"/>
    </row>
    <row r="32" spans="4:18" ht="19.5" thickBot="1" x14ac:dyDescent="0.3">
      <c r="E32" s="53"/>
      <c r="G32" s="5">
        <v>8</v>
      </c>
      <c r="H32" s="4" t="str">
        <f t="shared" si="3"/>
        <v/>
      </c>
      <c r="I32" s="3"/>
      <c r="J32" s="3"/>
      <c r="K32" s="81"/>
      <c r="L32" s="57" t="str">
        <f t="shared" si="2"/>
        <v/>
      </c>
      <c r="M32" s="1"/>
      <c r="N32" s="1"/>
      <c r="R32" s="127"/>
    </row>
    <row r="33" spans="5:15" ht="19.5" thickBot="1" x14ac:dyDescent="0.3">
      <c r="G33" s="5">
        <v>9</v>
      </c>
      <c r="H33" s="4" t="str">
        <f t="shared" si="3"/>
        <v/>
      </c>
      <c r="I33" s="3"/>
      <c r="J33" s="3"/>
      <c r="K33" s="81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19" t="s">
        <v>111</v>
      </c>
      <c r="H36" s="120"/>
      <c r="I36" s="121"/>
      <c r="J36" s="83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 t="s">
        <v>146</v>
      </c>
      <c r="J37" s="4" t="s">
        <v>165</v>
      </c>
      <c r="K37" s="81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 t="s">
        <v>158</v>
      </c>
      <c r="J38" s="4" t="s">
        <v>178</v>
      </c>
      <c r="K38" s="4">
        <v>2</v>
      </c>
      <c r="L38" s="57">
        <f t="shared" si="2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19" t="s">
        <v>70</v>
      </c>
      <c r="H41" s="120"/>
      <c r="I41" s="121"/>
      <c r="J41" s="83"/>
      <c r="K41" s="6">
        <f>L41</f>
        <v>16</v>
      </c>
      <c r="L41" s="6">
        <f>SUM(L43:L58)</f>
        <v>16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19" t="s">
        <v>110</v>
      </c>
      <c r="H42" s="120"/>
      <c r="I42" s="121"/>
      <c r="J42" s="8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43" t="s">
        <v>155</v>
      </c>
      <c r="J43" s="4" t="s">
        <v>166</v>
      </c>
      <c r="K43" s="1">
        <v>3</v>
      </c>
      <c r="L43" s="57">
        <f>IF(K43=0,"",VALUE(LEFT(K43,1)))</f>
        <v>3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43" t="s">
        <v>153</v>
      </c>
      <c r="J44" s="4" t="s">
        <v>181</v>
      </c>
      <c r="K44" s="1">
        <v>3</v>
      </c>
      <c r="L44" s="57">
        <f t="shared" ref="L44:L58" si="6">IF(K44=0,"",VALUE(LEFT(K44,1)))</f>
        <v>3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3" t="s">
        <v>160</v>
      </c>
      <c r="J45" s="4" t="s">
        <v>181</v>
      </c>
      <c r="K45" s="4">
        <v>3</v>
      </c>
      <c r="L45" s="57">
        <f t="shared" si="6"/>
        <v>3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59" t="s">
        <v>118</v>
      </c>
      <c r="J52" s="60" t="s">
        <v>179</v>
      </c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61" t="s">
        <v>55</v>
      </c>
      <c r="J53" s="62" t="s">
        <v>180</v>
      </c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19" t="s">
        <v>111</v>
      </c>
      <c r="H54" s="120"/>
      <c r="I54" s="121"/>
      <c r="J54" s="83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19" t="s">
        <v>71</v>
      </c>
      <c r="H59" s="120"/>
      <c r="I59" s="121"/>
      <c r="J59" s="83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19" t="s">
        <v>110</v>
      </c>
      <c r="H60" s="120"/>
      <c r="I60" s="121"/>
      <c r="J60" s="83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19" t="s">
        <v>111</v>
      </c>
      <c r="H72" s="120"/>
      <c r="I72" s="121"/>
      <c r="J72" s="8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9" t="s">
        <v>72</v>
      </c>
      <c r="H77" s="120"/>
      <c r="I77" s="121"/>
      <c r="J77" s="83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9" t="s">
        <v>110</v>
      </c>
      <c r="H78" s="120"/>
      <c r="I78" s="121"/>
      <c r="J78" s="8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9" t="s">
        <v>111</v>
      </c>
      <c r="H90" s="120"/>
      <c r="I90" s="121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9" t="s">
        <v>73</v>
      </c>
      <c r="H95" s="120"/>
      <c r="I95" s="121"/>
      <c r="J95" s="83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9" t="s">
        <v>110</v>
      </c>
      <c r="H96" s="120"/>
      <c r="I96" s="121"/>
      <c r="J96" s="8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9" t="s">
        <v>111</v>
      </c>
      <c r="H108" s="120"/>
      <c r="I108" s="121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2" t="s">
        <v>112</v>
      </c>
      <c r="H113" s="123"/>
      <c r="I113" s="124"/>
      <c r="J113" s="87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Normal="100" zoomScalePageLayoutView="85" workbookViewId="0">
      <selection activeCell="P11" sqref="P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5" t="s">
        <v>113</v>
      </c>
      <c r="I2" s="125"/>
      <c r="J2" s="82"/>
    </row>
    <row r="3" spans="2:16" ht="87" customHeight="1" x14ac:dyDescent="0.25">
      <c r="G3" s="117" t="s">
        <v>67</v>
      </c>
      <c r="H3" s="117" t="s">
        <v>107</v>
      </c>
      <c r="I3" s="117" t="s">
        <v>108</v>
      </c>
      <c r="J3" s="117" t="s">
        <v>161</v>
      </c>
      <c r="K3" s="117" t="s">
        <v>161</v>
      </c>
      <c r="L3" s="117" t="s">
        <v>161</v>
      </c>
      <c r="M3" s="117" t="s">
        <v>109</v>
      </c>
      <c r="N3" s="117" t="s">
        <v>68</v>
      </c>
    </row>
    <row r="4" spans="2:16" ht="9" customHeight="1" thickBot="1" x14ac:dyDescent="0.3">
      <c r="G4" s="118"/>
      <c r="H4" s="118" t="s">
        <v>28</v>
      </c>
      <c r="I4" s="118"/>
      <c r="J4" s="118"/>
      <c r="K4" s="118"/>
      <c r="L4" s="118"/>
      <c r="M4" s="118"/>
      <c r="N4" s="118"/>
    </row>
    <row r="5" spans="2:16" ht="19.5" thickBot="1" x14ac:dyDescent="0.3">
      <c r="G5" s="119" t="s">
        <v>114</v>
      </c>
      <c r="H5" s="120"/>
      <c r="I5" s="121"/>
      <c r="J5" s="83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9" t="s">
        <v>110</v>
      </c>
      <c r="H6" s="120"/>
      <c r="I6" s="121"/>
      <c r="J6" s="83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84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86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86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84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86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6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9" t="s">
        <v>111</v>
      </c>
      <c r="H18" s="120"/>
      <c r="I18" s="121"/>
      <c r="J18" s="83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9" t="s">
        <v>69</v>
      </c>
      <c r="H23" s="120"/>
      <c r="I23" s="121"/>
      <c r="J23" s="83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19" t="s">
        <v>110</v>
      </c>
      <c r="H24" s="120"/>
      <c r="I24" s="121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86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86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86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86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84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86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86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9" t="s">
        <v>111</v>
      </c>
      <c r="H36" s="120"/>
      <c r="I36" s="121"/>
      <c r="J36" s="83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9" t="s">
        <v>70</v>
      </c>
      <c r="H41" s="120"/>
      <c r="I41" s="121"/>
      <c r="J41" s="83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19" t="s">
        <v>110</v>
      </c>
      <c r="H42" s="120"/>
      <c r="I42" s="121"/>
      <c r="J42" s="8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86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86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86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86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9" t="s">
        <v>111</v>
      </c>
      <c r="H54" s="120"/>
      <c r="I54" s="121"/>
      <c r="J54" s="83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9" t="s">
        <v>71</v>
      </c>
      <c r="H59" s="120"/>
      <c r="I59" s="121"/>
      <c r="J59" s="83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19" t="s">
        <v>110</v>
      </c>
      <c r="H60" s="120"/>
      <c r="I60" s="121"/>
      <c r="J60" s="83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86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86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86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86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19" t="s">
        <v>111</v>
      </c>
      <c r="H72" s="120"/>
      <c r="I72" s="121"/>
      <c r="J72" s="83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19" t="s">
        <v>72</v>
      </c>
      <c r="H77" s="120"/>
      <c r="I77" s="121"/>
      <c r="J77" s="83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19" t="s">
        <v>110</v>
      </c>
      <c r="H78" s="120"/>
      <c r="I78" s="121"/>
      <c r="J78" s="83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86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19" t="s">
        <v>111</v>
      </c>
      <c r="H90" s="120"/>
      <c r="I90" s="121"/>
      <c r="J90" s="83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19" t="s">
        <v>73</v>
      </c>
      <c r="H95" s="120"/>
      <c r="I95" s="121"/>
      <c r="J95" s="83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19" t="s">
        <v>110</v>
      </c>
      <c r="H96" s="120"/>
      <c r="I96" s="121"/>
      <c r="J96" s="83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84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86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19" t="s">
        <v>111</v>
      </c>
      <c r="H108" s="120"/>
      <c r="I108" s="121"/>
      <c r="J108" s="83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2" t="s">
        <v>112</v>
      </c>
      <c r="H113" s="123"/>
      <c r="I113" s="124"/>
      <c r="J113" s="87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2015-06-22T03:22:36Z</cp:lastPrinted>
  <dcterms:created xsi:type="dcterms:W3CDTF">2015-06-12T14:00:58Z</dcterms:created>
  <dcterms:modified xsi:type="dcterms:W3CDTF">2017-06-30T13:49:11Z</dcterms:modified>
</cp:coreProperties>
</file>